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c2\Desktop\Папка обмена\ЗАСЕДАНИЯ ТИК 64\ЗАСЕДАНИЯ ТИК 6-19\17 заседание от 20.08.2021\"/>
    </mc:Choice>
  </mc:AlternateContent>
  <xr:revisionPtr revIDLastSave="0" documentId="13_ncr:1_{9865BC5C-C537-41DB-861C-BDD95E9790D8}" xr6:coauthVersionLast="47" xr6:coauthVersionMax="47" xr10:uidLastSave="{00000000-0000-0000-0000-000000000000}"/>
  <bookViews>
    <workbookView xWindow="480" yWindow="780" windowWidth="28320" windowHeight="13695" tabRatio="964" activeTab="1" xr2:uid="{00000000-000D-0000-FFFF-FFFF00000000}"/>
  </bookViews>
  <sheets>
    <sheet name="Распр.ср-в ТИК" sheetId="36" r:id="rId1"/>
    <sheet name="Средства на ДОТ" sheetId="51" r:id="rId2"/>
    <sheet name="Смета ТИК прил4" sheetId="37" r:id="rId3"/>
  </sheets>
  <definedNames>
    <definedName name="_xlnm.Print_Titles" localSheetId="0">'Распр.ср-в ТИК'!#REF!</definedName>
    <definedName name="_xlnm.Print_Titles" localSheetId="1">'Средства на ДОТ'!$10:$11</definedName>
    <definedName name="_xlnm.Print_Area" localSheetId="2">'Смета ТИК прил4'!$A$1:$C$21</definedName>
    <definedName name="_xlnm.Print_Area" localSheetId="1">'Средства на ДОТ'!$A$1:$D$43</definedName>
  </definedNames>
  <calcPr calcId="191029"/>
</workbook>
</file>

<file path=xl/calcChain.xml><?xml version="1.0" encoding="utf-8"?>
<calcChain xmlns="http://schemas.openxmlformats.org/spreadsheetml/2006/main">
  <c r="D10" i="36" l="1"/>
  <c r="B28" i="51"/>
  <c r="B39" i="51"/>
  <c r="B38" i="51"/>
  <c r="B37" i="51"/>
  <c r="B36" i="51"/>
  <c r="B35" i="51"/>
  <c r="B34" i="51"/>
  <c r="B33" i="51"/>
  <c r="B31" i="51"/>
  <c r="B30" i="51"/>
  <c r="B29" i="51"/>
  <c r="B27" i="51"/>
  <c r="B26" i="51"/>
  <c r="B25" i="51"/>
  <c r="B24" i="51"/>
  <c r="B23" i="51"/>
  <c r="B22" i="51"/>
  <c r="B21" i="51"/>
  <c r="B20" i="51"/>
  <c r="B19" i="51"/>
  <c r="B18" i="51"/>
  <c r="B17" i="51"/>
  <c r="B16" i="51"/>
  <c r="B15" i="51"/>
  <c r="B14" i="51"/>
  <c r="B13" i="51"/>
  <c r="B41" i="51"/>
  <c r="B40" i="51"/>
  <c r="B12" i="51"/>
  <c r="G21" i="37" l="1"/>
  <c r="E21" i="37"/>
  <c r="C21" i="37" l="1"/>
  <c r="A1" i="51"/>
</calcChain>
</file>

<file path=xl/sharedStrings.xml><?xml version="1.0" encoding="utf-8"?>
<sst xmlns="http://schemas.openxmlformats.org/spreadsheetml/2006/main" count="88" uniqueCount="73">
  <si>
    <t>Всего расходов</t>
  </si>
  <si>
    <t>Сумма, рублей</t>
  </si>
  <si>
    <t>Всего средств федерального бюджета</t>
  </si>
  <si>
    <t>Направления расходов</t>
  </si>
  <si>
    <t>1. Компенсация</t>
  </si>
  <si>
    <t>2. Дополнительная оплата труда (вознаграждение)</t>
  </si>
  <si>
    <t>3. Начисления на дополнительную оплату труда (вознаграждение)</t>
  </si>
  <si>
    <t>4. Расходы на изготовление печатной продукции</t>
  </si>
  <si>
    <t>5. Расходы на связь</t>
  </si>
  <si>
    <t>6. Транспортные расходы</t>
  </si>
  <si>
    <t>7. Канцелярские расходы</t>
  </si>
  <si>
    <t>8. Командировочные расходы</t>
  </si>
  <si>
    <t>9. Расходы на приобретение оборудования, других материальных ценностей (материальных запасов)</t>
  </si>
  <si>
    <t>10. Другие расходы, связанные с подготовкой и проведением выборов</t>
  </si>
  <si>
    <t>-</t>
  </si>
  <si>
    <t>Сумма по смете не должна быть более</t>
  </si>
  <si>
    <t xml:space="preserve">Проверка: </t>
  </si>
  <si>
    <t>Сумма на ДОТ не должна быть менее</t>
  </si>
  <si>
    <t xml:space="preserve"> - </t>
  </si>
  <si>
    <t>УТВЕРЖДЕНО</t>
  </si>
  <si>
    <t>Сумма,
рублей</t>
  </si>
  <si>
    <t>в том числе:</t>
  </si>
  <si>
    <t>Приложение № 1</t>
  </si>
  <si>
    <t>нижестоящим избирательным комиссиям на финансовое обеспечение подготовки и проведения выборов,</t>
  </si>
  <si>
    <t>в том числе на мероприятия по соблюдению санитарно-эпидемиологической безопасности при проведении выборов</t>
  </si>
  <si>
    <t>Средства федерального бюджета, предусмотренные на выплату дополнительной оплаты труда (вознаграждения) членам участковых избирательных комиссий за работу по подготовке и проведению выборов депутатов Государственной Думы Федерального Собрания Российской Федерации восьмого созыва</t>
  </si>
  <si>
    <t>Номер участковой избирательной комиссии, направление расходов</t>
  </si>
  <si>
    <t>Сумма - всего, рублей</t>
  </si>
  <si>
    <t>В том числе</t>
  </si>
  <si>
    <t>компенсация</t>
  </si>
  <si>
    <t>дополнительная оплата труда (вознаграждение)</t>
  </si>
  <si>
    <t>Средства на дополнительную оплату труда (вознаграждение) за активную работу по подготовке и проведению выборов председателям участковых избирательных комиссий</t>
  </si>
  <si>
    <t>Х</t>
  </si>
  <si>
    <t>решением Территориальной избирательной 
комиссии № 64</t>
  </si>
  <si>
    <t>Распределение средств федерального бюджета, выделенных Территориальной избирательной комиссии № 64 на финансовое обеспечение подготовки и проведения выборов депутатов Государственной Думы Федерального Собрания Российской Федерации восьмого созыва</t>
  </si>
  <si>
    <t>Территориальной избирательной комиссии № 64 на исполнение своих полномочий в период подготовки и проведения выборов</t>
  </si>
  <si>
    <t xml:space="preserve"> </t>
  </si>
  <si>
    <t>1.Участковая избирательная комиссия № 2206 средства выделены на дополнительную оплату труда (вознаграждение)</t>
  </si>
  <si>
    <t>2.Участковая избирательная комиссия № 2207 средства выделены на дополнительную оплату труда (вознаграждение)</t>
  </si>
  <si>
    <t>3.Участковая избирательная комиссия № 2208 средства выделены на дополнительную оплату труда (вознаграждение)</t>
  </si>
  <si>
    <t>4.Участковая избирательная комиссия № 2209 средства выделены на дополнительную оплату труда (вознаграждение)</t>
  </si>
  <si>
    <t>5.Участковая избирательная комиссия № 2210 средства выделены на дополнительную оплату труда (вознаграждение)</t>
  </si>
  <si>
    <t>6.Участковая избирательная комиссия № 2211 средства выделены на дополнительную оплату труда (вознаграждение)</t>
  </si>
  <si>
    <t>7.Участковая избирательная комиссия № 2212 средства выделены на дополнительную оплату труда (вознаграждение)</t>
  </si>
  <si>
    <t>8.Участковая избирательная комиссия № 2213 средства выделены на дополнительную оплату труда (вознаграждение)</t>
  </si>
  <si>
    <t>9.Участковая избирательная комиссия № 2214 средства выделены на дополнительную оплату труда (вознаграждение)</t>
  </si>
  <si>
    <t>10.Участковая избирательная комиссия № 2215 средства выделены на дополнительную оплату труда (вознаграждение)</t>
  </si>
  <si>
    <t>11.Участковая избирательная комиссия № 2216 средства выделены на дополнительную оплату труда (вознаграждение)</t>
  </si>
  <si>
    <t>12.Участковая избирательная комиссия № 2217 средства выделены на дополнительную оплату труда (вознаграждение)</t>
  </si>
  <si>
    <t>13.Участковая избирательная комиссия № 2218 средства выделены на дополнительную оплату труда (вознаграждение)</t>
  </si>
  <si>
    <t>14.Участковая избирательная комиссия № 2219 средства выделены на дополнительную оплату труда (вознаграждение)</t>
  </si>
  <si>
    <t>15.Участковая избирательная комиссия № 2220 средства выделены на дополнительную оплату труда (вознаграждение)</t>
  </si>
  <si>
    <t>16.Участковая избирательная комиссия № 2221 средства выделены на дополнительную оплату труда (вознаграждение)</t>
  </si>
  <si>
    <t>17.Участковая избирательная комиссия № 2222 средства выделены на дополнительную оплату труда (вознаграждение)</t>
  </si>
  <si>
    <t>18.Участковая избирательная комиссия № 2223 средства выделены на дополнительную оплату труда (вознаграждение)</t>
  </si>
  <si>
    <t>19.Участковая избирательная комиссия № 2224 средства выделены на дополнительную оплату труда (вознаграждение)</t>
  </si>
  <si>
    <t>20.Участковая избирательная комиссия № 2225 средства выделены на дополнительную оплату труда (вознаграждение)</t>
  </si>
  <si>
    <t>21.Участковая избирательная комиссия № 2263 средства выделены на дополнительную оплату труда (вознаграждение)</t>
  </si>
  <si>
    <t>22.Участковая избирательная комиссия № 2264 средства выделены на дополнительную оплату труда (вознаграждение)</t>
  </si>
  <si>
    <t>23.Участковая избирательная комиссия № 2265 средства выделены на дополнительную оплату труда (вознаграждение)</t>
  </si>
  <si>
    <t>24.Участковая избирательная комиссия № 2266 средства выделены на дополнительную оплату труда (вознаграждение)</t>
  </si>
  <si>
    <t>25.Участковая избирательная комиссия № 2267 средства выделены на дополнительную оплату труда (вознаграждение)</t>
  </si>
  <si>
    <t>26.Участковая избирательная комиссия № 2268 средства выделены на дополнительную оплату труда (вознаграждение)</t>
  </si>
  <si>
    <t>27.Участковая избирательная комиссия № 2269 средства выделены на дополнительную оплату труда (вознаграждение)</t>
  </si>
  <si>
    <t>28.Участковая избирательная комиссия № 2270 средства выделены на дополнительную оплату труда (вознаграждение)</t>
  </si>
  <si>
    <t>Смета расходов Территориальной избирательной комиссии № 64 на подготовку и проведение выборов депутатов Государственной Думы Федерального Собрания Российской Федерации восьмого созыва</t>
  </si>
  <si>
    <t>ИТОГО:</t>
  </si>
  <si>
    <t>29.Участковая избирательная комиссия № 2271 средства выделены на дополнительную оплату труда (вознаграждение)</t>
  </si>
  <si>
    <t>30.Участковая избирательная комиссия № 2272 средства выделены на дополнительную оплату труда (вознаграждение)</t>
  </si>
  <si>
    <t>Приложение № 2</t>
  </si>
  <si>
    <t>от "20" "августа" 2021 г. № 17-3</t>
  </si>
  <si>
    <t xml:space="preserve">от "20" августа  2021 г. № 17-2 </t>
  </si>
  <si>
    <t>от "20" августа 2021 г. № 17-1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</si>
</sst>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/>
    <xf numFmtId="0" fontId="5" fillId="0" borderId="0" xfId="0" applyFont="1" applyAlignment="1">
      <alignment horizontal="left" vertical="center" wrapText="1"/>
    </xf>
    <xf numFmtId="2" fontId="2" fillId="0" borderId="1" xfId="0" applyNumberFormat="1" applyFont="1" applyBorder="1" applyAlignment="1">
      <alignment horizontal="center"/>
    </xf>
    <xf numFmtId="2" fontId="2" fillId="0" borderId="0" xfId="0" applyNumberFormat="1" applyFont="1"/>
    <xf numFmtId="0" fontId="2" fillId="0" borderId="0" xfId="0" applyFont="1" applyAlignment="1"/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wrapText="1"/>
    </xf>
    <xf numFmtId="0" fontId="8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/>
    <xf numFmtId="2" fontId="6" fillId="0" borderId="1" xfId="0" applyNumberFormat="1" applyFont="1" applyBorder="1"/>
    <xf numFmtId="2" fontId="9" fillId="0" borderId="13" xfId="0" applyNumberFormat="1" applyFont="1" applyBorder="1" applyAlignment="1">
      <alignment horizontal="center"/>
    </xf>
    <xf numFmtId="2" fontId="2" fillId="2" borderId="10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top"/>
    </xf>
    <xf numFmtId="2" fontId="6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1" fillId="0" borderId="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2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topLeftCell="A10" zoomScaleNormal="100" workbookViewId="0">
      <selection activeCell="D11" sqref="D11"/>
    </sheetView>
  </sheetViews>
  <sheetFormatPr defaultColWidth="9.140625" defaultRowHeight="12.75" x14ac:dyDescent="0.2"/>
  <cols>
    <col min="1" max="1" width="8.85546875" style="4" customWidth="1"/>
    <col min="2" max="2" width="47.85546875" style="4" customWidth="1"/>
    <col min="3" max="3" width="19.85546875" style="4" customWidth="1"/>
    <col min="4" max="4" width="22.85546875" style="4" customWidth="1"/>
    <col min="5" max="5" width="10.7109375" style="4" bestFit="1" customWidth="1"/>
    <col min="6" max="7" width="9.140625" style="4"/>
    <col min="8" max="8" width="11.140625" style="4" bestFit="1" customWidth="1"/>
    <col min="9" max="16384" width="9.140625" style="4"/>
  </cols>
  <sheetData>
    <row r="1" spans="1:5" ht="15.75" x14ac:dyDescent="0.2">
      <c r="C1" s="36" t="s">
        <v>22</v>
      </c>
      <c r="D1" s="36"/>
    </row>
    <row r="2" spans="1:5" ht="30.75" customHeight="1" x14ac:dyDescent="0.2">
      <c r="C2" s="37" t="s">
        <v>19</v>
      </c>
      <c r="D2" s="37"/>
    </row>
    <row r="3" spans="1:5" ht="33" customHeight="1" x14ac:dyDescent="0.2">
      <c r="B3" s="41" t="s">
        <v>33</v>
      </c>
      <c r="C3" s="41"/>
      <c r="D3" s="41"/>
    </row>
    <row r="4" spans="1:5" ht="15.6" customHeight="1" x14ac:dyDescent="0.2">
      <c r="C4" s="37" t="s">
        <v>72</v>
      </c>
      <c r="D4" s="37"/>
    </row>
    <row r="5" spans="1:5" ht="23.25" customHeight="1" x14ac:dyDescent="0.2"/>
    <row r="6" spans="1:5" ht="30" customHeight="1" x14ac:dyDescent="0.2">
      <c r="A6" s="42" t="s">
        <v>34</v>
      </c>
      <c r="B6" s="42"/>
      <c r="C6" s="42"/>
      <c r="D6" s="42"/>
    </row>
    <row r="7" spans="1:5" ht="100.5" customHeight="1" x14ac:dyDescent="0.2">
      <c r="A7" s="42"/>
      <c r="B7" s="42"/>
      <c r="C7" s="42"/>
      <c r="D7" s="42"/>
    </row>
    <row r="8" spans="1:5" x14ac:dyDescent="0.2">
      <c r="C8" s="5"/>
    </row>
    <row r="9" spans="1:5" ht="47.25" customHeight="1" x14ac:dyDescent="0.2">
      <c r="A9" s="25"/>
      <c r="B9" s="38" t="s">
        <v>3</v>
      </c>
      <c r="C9" s="38"/>
      <c r="D9" s="19" t="s">
        <v>20</v>
      </c>
    </row>
    <row r="10" spans="1:5" ht="25.5" customHeight="1" x14ac:dyDescent="0.2">
      <c r="A10" s="25"/>
      <c r="B10" s="39" t="s">
        <v>2</v>
      </c>
      <c r="C10" s="39"/>
      <c r="D10" s="68">
        <f>D12+D14</f>
        <v>4635167.7699999996</v>
      </c>
      <c r="E10" s="4" t="s">
        <v>36</v>
      </c>
    </row>
    <row r="11" spans="1:5" ht="20.25" x14ac:dyDescent="0.3">
      <c r="A11" s="25"/>
      <c r="B11" s="40" t="s">
        <v>21</v>
      </c>
      <c r="C11" s="40"/>
      <c r="D11" s="20"/>
    </row>
    <row r="12" spans="1:5" s="6" customFormat="1" ht="61.5" customHeight="1" x14ac:dyDescent="0.3">
      <c r="A12" s="25"/>
      <c r="B12" s="35" t="s">
        <v>23</v>
      </c>
      <c r="C12" s="35"/>
      <c r="D12" s="21">
        <v>3513944.35</v>
      </c>
    </row>
    <row r="13" spans="1:5" s="6" customFormat="1" ht="71.25" customHeight="1" x14ac:dyDescent="0.3">
      <c r="A13" s="25"/>
      <c r="B13" s="35" t="s">
        <v>24</v>
      </c>
      <c r="C13" s="35"/>
      <c r="D13" s="21" t="s">
        <v>14</v>
      </c>
    </row>
    <row r="14" spans="1:5" s="6" customFormat="1" ht="89.45" customHeight="1" x14ac:dyDescent="0.3">
      <c r="A14" s="25"/>
      <c r="B14" s="35" t="s">
        <v>35</v>
      </c>
      <c r="C14" s="35"/>
      <c r="D14" s="8">
        <v>1121223.42</v>
      </c>
    </row>
    <row r="15" spans="1:5" x14ac:dyDescent="0.2">
      <c r="B15" s="43"/>
      <c r="C15" s="43"/>
    </row>
    <row r="16" spans="1:5" x14ac:dyDescent="0.2">
      <c r="B16" s="43"/>
      <c r="C16" s="43"/>
    </row>
    <row r="17" spans="2:3" x14ac:dyDescent="0.2">
      <c r="B17" s="43"/>
      <c r="C17" s="43"/>
    </row>
    <row r="18" spans="2:3" x14ac:dyDescent="0.2">
      <c r="B18" s="43"/>
      <c r="C18" s="43"/>
    </row>
    <row r="19" spans="2:3" x14ac:dyDescent="0.2">
      <c r="B19" s="43"/>
      <c r="C19" s="43"/>
    </row>
    <row r="20" spans="2:3" x14ac:dyDescent="0.2">
      <c r="B20" s="44"/>
      <c r="C20" s="44"/>
    </row>
    <row r="21" spans="2:3" x14ac:dyDescent="0.2">
      <c r="B21" s="7"/>
      <c r="C21" s="5"/>
    </row>
    <row r="22" spans="2:3" x14ac:dyDescent="0.2">
      <c r="C22" s="5"/>
    </row>
    <row r="23" spans="2:3" x14ac:dyDescent="0.2">
      <c r="C23" s="5"/>
    </row>
    <row r="24" spans="2:3" x14ac:dyDescent="0.2">
      <c r="C24" s="5"/>
    </row>
    <row r="25" spans="2:3" x14ac:dyDescent="0.2">
      <c r="B25" s="7"/>
      <c r="C25" s="5"/>
    </row>
    <row r="26" spans="2:3" x14ac:dyDescent="0.2">
      <c r="C26" s="5"/>
    </row>
    <row r="27" spans="2:3" x14ac:dyDescent="0.2">
      <c r="C27" s="5"/>
    </row>
    <row r="28" spans="2:3" x14ac:dyDescent="0.2">
      <c r="C28" s="5"/>
    </row>
    <row r="29" spans="2:3" x14ac:dyDescent="0.2">
      <c r="B29" s="7"/>
      <c r="C29" s="5"/>
    </row>
    <row r="30" spans="2:3" x14ac:dyDescent="0.2">
      <c r="C30" s="5"/>
    </row>
    <row r="31" spans="2:3" x14ac:dyDescent="0.2">
      <c r="C31" s="5"/>
    </row>
    <row r="32" spans="2:3" x14ac:dyDescent="0.2">
      <c r="C32" s="5"/>
    </row>
    <row r="33" spans="2:3" x14ac:dyDescent="0.2">
      <c r="B33" s="7"/>
      <c r="C33" s="5"/>
    </row>
    <row r="34" spans="2:3" x14ac:dyDescent="0.2">
      <c r="C34" s="5"/>
    </row>
    <row r="35" spans="2:3" x14ac:dyDescent="0.2">
      <c r="C35" s="5"/>
    </row>
    <row r="36" spans="2:3" x14ac:dyDescent="0.2">
      <c r="C36" s="5"/>
    </row>
    <row r="37" spans="2:3" x14ac:dyDescent="0.2">
      <c r="B37" s="7"/>
      <c r="C37" s="5"/>
    </row>
    <row r="38" spans="2:3" x14ac:dyDescent="0.2">
      <c r="C38" s="5"/>
    </row>
    <row r="39" spans="2:3" x14ac:dyDescent="0.2">
      <c r="C39" s="5"/>
    </row>
    <row r="40" spans="2:3" x14ac:dyDescent="0.2">
      <c r="C40" s="5"/>
    </row>
    <row r="41" spans="2:3" x14ac:dyDescent="0.2">
      <c r="B41" s="7"/>
      <c r="C41" s="5"/>
    </row>
    <row r="42" spans="2:3" x14ac:dyDescent="0.2">
      <c r="C42" s="5"/>
    </row>
    <row r="43" spans="2:3" x14ac:dyDescent="0.2">
      <c r="C43" s="5"/>
    </row>
    <row r="44" spans="2:3" x14ac:dyDescent="0.2">
      <c r="C44" s="5"/>
    </row>
    <row r="45" spans="2:3" x14ac:dyDescent="0.2">
      <c r="B45" s="7"/>
      <c r="C45" s="5"/>
    </row>
    <row r="46" spans="2:3" x14ac:dyDescent="0.2">
      <c r="C46" s="5"/>
    </row>
    <row r="47" spans="2:3" x14ac:dyDescent="0.2">
      <c r="C47" s="5"/>
    </row>
    <row r="48" spans="2:3" x14ac:dyDescent="0.2">
      <c r="C48" s="5"/>
    </row>
    <row r="49" spans="3:3" x14ac:dyDescent="0.2">
      <c r="C49" s="5"/>
    </row>
    <row r="50" spans="3:3" x14ac:dyDescent="0.2">
      <c r="C50" s="5"/>
    </row>
    <row r="51" spans="3:3" x14ac:dyDescent="0.2">
      <c r="C51" s="5"/>
    </row>
    <row r="52" spans="3:3" x14ac:dyDescent="0.2">
      <c r="C52" s="5"/>
    </row>
    <row r="53" spans="3:3" x14ac:dyDescent="0.2">
      <c r="C53" s="5"/>
    </row>
    <row r="54" spans="3:3" x14ac:dyDescent="0.2">
      <c r="C54" s="5"/>
    </row>
    <row r="55" spans="3:3" x14ac:dyDescent="0.2">
      <c r="C55" s="5"/>
    </row>
    <row r="56" spans="3:3" x14ac:dyDescent="0.2">
      <c r="C56" s="5"/>
    </row>
    <row r="57" spans="3:3" x14ac:dyDescent="0.2">
      <c r="C57" s="5"/>
    </row>
    <row r="58" spans="3:3" x14ac:dyDescent="0.2">
      <c r="C58" s="5"/>
    </row>
    <row r="59" spans="3:3" x14ac:dyDescent="0.2">
      <c r="C59" s="5"/>
    </row>
    <row r="60" spans="3:3" x14ac:dyDescent="0.2">
      <c r="C60" s="5"/>
    </row>
    <row r="61" spans="3:3" x14ac:dyDescent="0.2">
      <c r="C61" s="5"/>
    </row>
    <row r="62" spans="3:3" x14ac:dyDescent="0.2">
      <c r="C62" s="5"/>
    </row>
  </sheetData>
  <mergeCells count="17">
    <mergeCell ref="B19:C19"/>
    <mergeCell ref="B20:C20"/>
    <mergeCell ref="B14:C14"/>
    <mergeCell ref="B15:C15"/>
    <mergeCell ref="B16:C16"/>
    <mergeCell ref="B17:C17"/>
    <mergeCell ref="B18:C18"/>
    <mergeCell ref="B13:C13"/>
    <mergeCell ref="B12:C12"/>
    <mergeCell ref="C1:D1"/>
    <mergeCell ref="C2:D2"/>
    <mergeCell ref="B9:C9"/>
    <mergeCell ref="B10:C10"/>
    <mergeCell ref="B11:C11"/>
    <mergeCell ref="C4:D4"/>
    <mergeCell ref="B3:D3"/>
    <mergeCell ref="A6:D7"/>
  </mergeCells>
  <printOptions horizontalCentered="1"/>
  <pageMargins left="0.2569444444444444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3"/>
  <sheetViews>
    <sheetView tabSelected="1" topLeftCell="A38" zoomScaleNormal="100" workbookViewId="0">
      <selection activeCell="B42" sqref="B42"/>
    </sheetView>
  </sheetViews>
  <sheetFormatPr defaultRowHeight="12.75" x14ac:dyDescent="0.2"/>
  <cols>
    <col min="1" max="1" width="37.7109375" customWidth="1"/>
    <col min="2" max="2" width="29.42578125" customWidth="1"/>
    <col min="3" max="3" width="13.85546875" customWidth="1"/>
    <col min="4" max="4" width="19.42578125" customWidth="1"/>
    <col min="6" max="6" width="10.7109375" bestFit="1" customWidth="1"/>
    <col min="9" max="9" width="11.140625" bestFit="1" customWidth="1"/>
    <col min="16" max="16" width="9.140625" customWidth="1"/>
    <col min="18" max="18" width="9.140625" customWidth="1"/>
  </cols>
  <sheetData>
    <row r="1" spans="1:4" s="4" customFormat="1" ht="15.75" x14ac:dyDescent="0.2">
      <c r="A1" s="4">
        <f ca="1">A1:D31</f>
        <v>0</v>
      </c>
      <c r="C1" s="36" t="s">
        <v>69</v>
      </c>
      <c r="D1" s="36"/>
    </row>
    <row r="2" spans="1:4" s="4" customFormat="1" ht="15.6" customHeight="1" x14ac:dyDescent="0.2">
      <c r="C2" s="37" t="s">
        <v>19</v>
      </c>
      <c r="D2" s="37"/>
    </row>
    <row r="3" spans="1:4" s="4" customFormat="1" ht="30.6" customHeight="1" x14ac:dyDescent="0.2">
      <c r="B3" s="41" t="s">
        <v>33</v>
      </c>
      <c r="C3" s="41"/>
      <c r="D3" s="41"/>
    </row>
    <row r="4" spans="1:4" s="4" customFormat="1" ht="15.6" customHeight="1" x14ac:dyDescent="0.2">
      <c r="B4" s="47" t="s">
        <v>70</v>
      </c>
      <c r="C4" s="47"/>
      <c r="D4" s="47"/>
    </row>
    <row r="5" spans="1:4" s="4" customFormat="1" ht="12.75" customHeight="1" x14ac:dyDescent="0.2"/>
    <row r="6" spans="1:4" s="4" customFormat="1" ht="23.25" customHeight="1" x14ac:dyDescent="0.2">
      <c r="A6" s="48" t="s">
        <v>25</v>
      </c>
      <c r="B6" s="48"/>
      <c r="C6" s="48"/>
      <c r="D6" s="48"/>
    </row>
    <row r="7" spans="1:4" s="4" customFormat="1" ht="30" customHeight="1" x14ac:dyDescent="0.2">
      <c r="A7" s="48"/>
      <c r="B7" s="48"/>
      <c r="C7" s="48"/>
      <c r="D7" s="48"/>
    </row>
    <row r="8" spans="1:4" s="4" customFormat="1" ht="28.5" customHeight="1" x14ac:dyDescent="0.2">
      <c r="A8" s="48"/>
      <c r="B8" s="48"/>
      <c r="C8" s="48"/>
      <c r="D8" s="48"/>
    </row>
    <row r="9" spans="1:4" s="4" customFormat="1" ht="28.5" customHeight="1" x14ac:dyDescent="0.2">
      <c r="A9" s="48"/>
      <c r="B9" s="48"/>
      <c r="C9" s="48"/>
      <c r="D9" s="48"/>
    </row>
    <row r="10" spans="1:4" s="4" customFormat="1" ht="27" customHeight="1" x14ac:dyDescent="0.2">
      <c r="A10" s="46" t="s">
        <v>26</v>
      </c>
      <c r="B10" s="46" t="s">
        <v>27</v>
      </c>
      <c r="C10" s="45" t="s">
        <v>28</v>
      </c>
      <c r="D10" s="45"/>
    </row>
    <row r="11" spans="1:4" s="3" customFormat="1" ht="92.25" customHeight="1" x14ac:dyDescent="0.2">
      <c r="A11" s="46"/>
      <c r="B11" s="46"/>
      <c r="C11" s="26" t="s">
        <v>29</v>
      </c>
      <c r="D11" s="26" t="s">
        <v>30</v>
      </c>
    </row>
    <row r="12" spans="1:4" s="2" customFormat="1" ht="63" x14ac:dyDescent="0.25">
      <c r="A12" s="24" t="s">
        <v>37</v>
      </c>
      <c r="B12" s="27">
        <f t="shared" ref="B12:B41" si="0">D12</f>
        <v>100449</v>
      </c>
      <c r="C12" s="28"/>
      <c r="D12" s="28">
        <v>100449</v>
      </c>
    </row>
    <row r="13" spans="1:4" s="2" customFormat="1" ht="63.75" customHeight="1" x14ac:dyDescent="0.25">
      <c r="A13" s="24" t="s">
        <v>38</v>
      </c>
      <c r="B13" s="27">
        <f t="shared" si="0"/>
        <v>100449</v>
      </c>
      <c r="C13" s="28"/>
      <c r="D13" s="28">
        <v>100449</v>
      </c>
    </row>
    <row r="14" spans="1:4" s="2" customFormat="1" ht="63.75" customHeight="1" x14ac:dyDescent="0.25">
      <c r="A14" s="24" t="s">
        <v>39</v>
      </c>
      <c r="B14" s="27">
        <f t="shared" si="0"/>
        <v>100449</v>
      </c>
      <c r="C14" s="28"/>
      <c r="D14" s="28">
        <v>100449</v>
      </c>
    </row>
    <row r="15" spans="1:4" s="2" customFormat="1" ht="63" x14ac:dyDescent="0.25">
      <c r="A15" s="24" t="s">
        <v>40</v>
      </c>
      <c r="B15" s="27">
        <f t="shared" si="0"/>
        <v>110614</v>
      </c>
      <c r="C15" s="28"/>
      <c r="D15" s="28">
        <v>110614</v>
      </c>
    </row>
    <row r="16" spans="1:4" s="2" customFormat="1" ht="63" x14ac:dyDescent="0.25">
      <c r="A16" s="24" t="s">
        <v>41</v>
      </c>
      <c r="B16" s="27">
        <f t="shared" si="0"/>
        <v>110614</v>
      </c>
      <c r="C16" s="28"/>
      <c r="D16" s="28">
        <v>110614</v>
      </c>
    </row>
    <row r="17" spans="1:4" s="2" customFormat="1" ht="63.75" customHeight="1" x14ac:dyDescent="0.25">
      <c r="A17" s="24" t="s">
        <v>42</v>
      </c>
      <c r="B17" s="27">
        <f t="shared" si="0"/>
        <v>100449</v>
      </c>
      <c r="C17" s="28"/>
      <c r="D17" s="28">
        <v>100449</v>
      </c>
    </row>
    <row r="18" spans="1:4" s="2" customFormat="1" ht="63.75" customHeight="1" x14ac:dyDescent="0.25">
      <c r="A18" s="24" t="s">
        <v>43</v>
      </c>
      <c r="B18" s="27">
        <f t="shared" si="0"/>
        <v>100449</v>
      </c>
      <c r="C18" s="28"/>
      <c r="D18" s="28">
        <v>100449</v>
      </c>
    </row>
    <row r="19" spans="1:4" s="2" customFormat="1" ht="63" x14ac:dyDescent="0.25">
      <c r="A19" s="24" t="s">
        <v>44</v>
      </c>
      <c r="B19" s="27">
        <f t="shared" si="0"/>
        <v>100449</v>
      </c>
      <c r="C19" s="28"/>
      <c r="D19" s="28">
        <v>100449</v>
      </c>
    </row>
    <row r="20" spans="1:4" s="2" customFormat="1" ht="63" x14ac:dyDescent="0.25">
      <c r="A20" s="24" t="s">
        <v>45</v>
      </c>
      <c r="B20" s="27">
        <f t="shared" si="0"/>
        <v>110614</v>
      </c>
      <c r="C20" s="28"/>
      <c r="D20" s="28">
        <v>110614</v>
      </c>
    </row>
    <row r="21" spans="1:4" s="2" customFormat="1" ht="63" x14ac:dyDescent="0.25">
      <c r="A21" s="24" t="s">
        <v>46</v>
      </c>
      <c r="B21" s="27">
        <f t="shared" si="0"/>
        <v>110614</v>
      </c>
      <c r="C21" s="28"/>
      <c r="D21" s="28">
        <v>110614</v>
      </c>
    </row>
    <row r="22" spans="1:4" s="2" customFormat="1" ht="63.75" customHeight="1" x14ac:dyDescent="0.25">
      <c r="A22" s="24" t="s">
        <v>47</v>
      </c>
      <c r="B22" s="27">
        <f t="shared" si="0"/>
        <v>100449</v>
      </c>
      <c r="C22" s="28"/>
      <c r="D22" s="28">
        <v>100449</v>
      </c>
    </row>
    <row r="23" spans="1:4" s="2" customFormat="1" ht="63" x14ac:dyDescent="0.25">
      <c r="A23" s="24" t="s">
        <v>48</v>
      </c>
      <c r="B23" s="27">
        <f t="shared" si="0"/>
        <v>100449</v>
      </c>
      <c r="C23" s="28"/>
      <c r="D23" s="28">
        <v>100449</v>
      </c>
    </row>
    <row r="24" spans="1:4" s="2" customFormat="1" ht="63" x14ac:dyDescent="0.25">
      <c r="A24" s="24" t="s">
        <v>49</v>
      </c>
      <c r="B24" s="27">
        <f t="shared" si="0"/>
        <v>100449</v>
      </c>
      <c r="C24" s="28"/>
      <c r="D24" s="28">
        <v>100449</v>
      </c>
    </row>
    <row r="25" spans="1:4" s="2" customFormat="1" ht="63" x14ac:dyDescent="0.25">
      <c r="A25" s="24" t="s">
        <v>50</v>
      </c>
      <c r="B25" s="27">
        <f t="shared" si="0"/>
        <v>110614</v>
      </c>
      <c r="C25" s="28"/>
      <c r="D25" s="28">
        <v>110614</v>
      </c>
    </row>
    <row r="26" spans="1:4" s="2" customFormat="1" ht="63" x14ac:dyDescent="0.25">
      <c r="A26" s="24" t="s">
        <v>51</v>
      </c>
      <c r="B26" s="27">
        <f t="shared" si="0"/>
        <v>110614</v>
      </c>
      <c r="C26" s="28"/>
      <c r="D26" s="28">
        <v>110614</v>
      </c>
    </row>
    <row r="27" spans="1:4" s="2" customFormat="1" ht="63" x14ac:dyDescent="0.25">
      <c r="A27" s="24" t="s">
        <v>52</v>
      </c>
      <c r="B27" s="27">
        <f t="shared" si="0"/>
        <v>110614</v>
      </c>
      <c r="C27" s="28"/>
      <c r="D27" s="28">
        <v>110614</v>
      </c>
    </row>
    <row r="28" spans="1:4" s="2" customFormat="1" ht="63.75" customHeight="1" x14ac:dyDescent="0.25">
      <c r="A28" s="24" t="s">
        <v>53</v>
      </c>
      <c r="B28" s="27">
        <f t="shared" si="0"/>
        <v>100449</v>
      </c>
      <c r="C28" s="28"/>
      <c r="D28" s="28">
        <v>100449</v>
      </c>
    </row>
    <row r="29" spans="1:4" s="2" customFormat="1" ht="63" x14ac:dyDescent="0.25">
      <c r="A29" s="24" t="s">
        <v>54</v>
      </c>
      <c r="B29" s="27">
        <f t="shared" si="0"/>
        <v>110614</v>
      </c>
      <c r="C29" s="28"/>
      <c r="D29" s="28">
        <v>110614</v>
      </c>
    </row>
    <row r="30" spans="1:4" s="2" customFormat="1" ht="63" x14ac:dyDescent="0.25">
      <c r="A30" s="24" t="s">
        <v>55</v>
      </c>
      <c r="B30" s="27">
        <f t="shared" si="0"/>
        <v>100449</v>
      </c>
      <c r="C30" s="28"/>
      <c r="D30" s="28">
        <v>100449</v>
      </c>
    </row>
    <row r="31" spans="1:4" s="2" customFormat="1" ht="63" x14ac:dyDescent="0.25">
      <c r="A31" s="24" t="s">
        <v>56</v>
      </c>
      <c r="B31" s="27">
        <f t="shared" si="0"/>
        <v>110667.58</v>
      </c>
      <c r="C31" s="28"/>
      <c r="D31" s="28">
        <v>110667.58</v>
      </c>
    </row>
    <row r="32" spans="1:4" s="2" customFormat="1" ht="63" x14ac:dyDescent="0.25">
      <c r="A32" s="24" t="s">
        <v>57</v>
      </c>
      <c r="B32" s="27">
        <v>110614</v>
      </c>
      <c r="C32" s="28"/>
      <c r="D32" s="28">
        <v>110614</v>
      </c>
    </row>
    <row r="33" spans="1:4" s="2" customFormat="1" ht="63.75" customHeight="1" x14ac:dyDescent="0.25">
      <c r="A33" s="24" t="s">
        <v>58</v>
      </c>
      <c r="B33" s="27">
        <f t="shared" si="0"/>
        <v>100449</v>
      </c>
      <c r="C33" s="28"/>
      <c r="D33" s="28">
        <v>100449</v>
      </c>
    </row>
    <row r="34" spans="1:4" s="2" customFormat="1" ht="63" x14ac:dyDescent="0.25">
      <c r="A34" s="24" t="s">
        <v>59</v>
      </c>
      <c r="B34" s="27">
        <f t="shared" si="0"/>
        <v>110614</v>
      </c>
      <c r="C34" s="28"/>
      <c r="D34" s="28">
        <v>110614</v>
      </c>
    </row>
    <row r="35" spans="1:4" s="2" customFormat="1" ht="63" x14ac:dyDescent="0.25">
      <c r="A35" s="24" t="s">
        <v>60</v>
      </c>
      <c r="B35" s="27">
        <f t="shared" si="0"/>
        <v>100449</v>
      </c>
      <c r="C35" s="28"/>
      <c r="D35" s="28">
        <v>100449</v>
      </c>
    </row>
    <row r="36" spans="1:4" s="2" customFormat="1" ht="63" x14ac:dyDescent="0.25">
      <c r="A36" s="24" t="s">
        <v>61</v>
      </c>
      <c r="B36" s="27">
        <f t="shared" si="0"/>
        <v>100449</v>
      </c>
      <c r="C36" s="28"/>
      <c r="D36" s="28">
        <v>100449</v>
      </c>
    </row>
    <row r="37" spans="1:4" s="2" customFormat="1" ht="63" x14ac:dyDescent="0.25">
      <c r="A37" s="24" t="s">
        <v>62</v>
      </c>
      <c r="B37" s="27">
        <f t="shared" si="0"/>
        <v>100449</v>
      </c>
      <c r="C37" s="28"/>
      <c r="D37" s="28">
        <v>100449</v>
      </c>
    </row>
    <row r="38" spans="1:4" s="2" customFormat="1" ht="63" x14ac:dyDescent="0.25">
      <c r="A38" s="24" t="s">
        <v>63</v>
      </c>
      <c r="B38" s="27">
        <f t="shared" si="0"/>
        <v>78029</v>
      </c>
      <c r="C38" s="28"/>
      <c r="D38" s="28">
        <v>78029</v>
      </c>
    </row>
    <row r="39" spans="1:4" s="2" customFormat="1" ht="63.75" customHeight="1" x14ac:dyDescent="0.25">
      <c r="A39" s="24" t="s">
        <v>64</v>
      </c>
      <c r="B39" s="27">
        <f t="shared" si="0"/>
        <v>100449</v>
      </c>
      <c r="C39" s="28"/>
      <c r="D39" s="28">
        <v>100449</v>
      </c>
    </row>
    <row r="40" spans="1:4" s="2" customFormat="1" ht="63.75" customHeight="1" x14ac:dyDescent="0.25">
      <c r="A40" s="24" t="s">
        <v>67</v>
      </c>
      <c r="B40" s="27">
        <f t="shared" si="0"/>
        <v>60289</v>
      </c>
      <c r="C40" s="28"/>
      <c r="D40" s="28">
        <v>60289</v>
      </c>
    </row>
    <row r="41" spans="1:4" s="2" customFormat="1" ht="63.75" customHeight="1" x14ac:dyDescent="0.25">
      <c r="A41" s="24" t="s">
        <v>68</v>
      </c>
      <c r="B41" s="27">
        <f t="shared" si="0"/>
        <v>60289</v>
      </c>
      <c r="C41" s="28"/>
      <c r="D41" s="28">
        <v>60289</v>
      </c>
    </row>
    <row r="42" spans="1:4" s="2" customFormat="1" ht="94.5" x14ac:dyDescent="0.25">
      <c r="A42" s="31" t="s">
        <v>31</v>
      </c>
      <c r="B42" s="27">
        <v>403380</v>
      </c>
      <c r="C42" s="33" t="s">
        <v>32</v>
      </c>
      <c r="D42" s="34">
        <v>403380</v>
      </c>
    </row>
    <row r="43" spans="1:4" s="2" customFormat="1" ht="18.75" x14ac:dyDescent="0.3">
      <c r="A43" s="32" t="s">
        <v>66</v>
      </c>
      <c r="B43" s="18">
        <v>3425978.58</v>
      </c>
      <c r="C43" s="33" t="s">
        <v>32</v>
      </c>
      <c r="D43" s="18">
        <v>3425978.58</v>
      </c>
    </row>
  </sheetData>
  <mergeCells count="8">
    <mergeCell ref="C10:D10"/>
    <mergeCell ref="A10:A11"/>
    <mergeCell ref="B10:B11"/>
    <mergeCell ref="C1:D1"/>
    <mergeCell ref="C2:D2"/>
    <mergeCell ref="B3:D3"/>
    <mergeCell ref="B4:D4"/>
    <mergeCell ref="A6:D9"/>
  </mergeCells>
  <printOptions horizontalCentered="1"/>
  <pageMargins left="0.51181102362204722" right="0.23622047244094491" top="0.31496062992125984" bottom="0.31496062992125984" header="0.15748031496062992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63"/>
  <sheetViews>
    <sheetView topLeftCell="A10" zoomScaleNormal="100" workbookViewId="0">
      <selection activeCell="A4" sqref="A4:C4"/>
    </sheetView>
  </sheetViews>
  <sheetFormatPr defaultColWidth="9.140625" defaultRowHeight="18.75" x14ac:dyDescent="0.3"/>
  <cols>
    <col min="1" max="1" width="46.42578125" style="1" customWidth="1"/>
    <col min="2" max="2" width="19.5703125" style="1" customWidth="1"/>
    <col min="3" max="3" width="21.140625" style="1" customWidth="1"/>
    <col min="4" max="4" width="15.140625" style="1" customWidth="1"/>
    <col min="5" max="6" width="9.140625" style="1"/>
    <col min="7" max="7" width="11.140625" style="1" bestFit="1" customWidth="1"/>
    <col min="8" max="16384" width="9.140625" style="1"/>
  </cols>
  <sheetData>
    <row r="1" spans="1:4" x14ac:dyDescent="0.3">
      <c r="A1" s="4"/>
      <c r="C1" s="23" t="s">
        <v>22</v>
      </c>
    </row>
    <row r="2" spans="1:4" ht="33.75" customHeight="1" x14ac:dyDescent="0.3">
      <c r="A2" s="4"/>
      <c r="C2" s="22" t="s">
        <v>19</v>
      </c>
    </row>
    <row r="3" spans="1:4" ht="39" customHeight="1" x14ac:dyDescent="0.3">
      <c r="A3" s="41" t="s">
        <v>33</v>
      </c>
      <c r="B3" s="41"/>
      <c r="C3" s="41"/>
    </row>
    <row r="4" spans="1:4" ht="18" customHeight="1" x14ac:dyDescent="0.3">
      <c r="A4" s="47" t="s">
        <v>71</v>
      </c>
      <c r="B4" s="47"/>
      <c r="C4" s="47"/>
    </row>
    <row r="5" spans="1:4" ht="23.25" customHeight="1" x14ac:dyDescent="0.3"/>
    <row r="6" spans="1:4" ht="48.75" customHeight="1" x14ac:dyDescent="0.3">
      <c r="A6" s="48" t="s">
        <v>65</v>
      </c>
      <c r="B6" s="49"/>
      <c r="C6" s="49"/>
    </row>
    <row r="7" spans="1:4" ht="28.5" customHeight="1" x14ac:dyDescent="0.3">
      <c r="A7" s="49"/>
      <c r="B7" s="49"/>
      <c r="C7" s="49"/>
    </row>
    <row r="8" spans="1:4" ht="19.5" thickBot="1" x14ac:dyDescent="0.35">
      <c r="B8" s="9"/>
    </row>
    <row r="9" spans="1:4" ht="40.5" customHeight="1" thickBot="1" x14ac:dyDescent="0.35">
      <c r="A9" s="52" t="s">
        <v>3</v>
      </c>
      <c r="B9" s="53"/>
      <c r="C9" s="17" t="s">
        <v>1</v>
      </c>
    </row>
    <row r="10" spans="1:4" x14ac:dyDescent="0.3">
      <c r="A10" s="54">
        <v>1</v>
      </c>
      <c r="B10" s="55"/>
      <c r="C10" s="16">
        <v>2</v>
      </c>
    </row>
    <row r="11" spans="1:4" ht="24.95" customHeight="1" x14ac:dyDescent="0.3">
      <c r="A11" s="50" t="s">
        <v>4</v>
      </c>
      <c r="B11" s="51"/>
      <c r="C11" s="12" t="s">
        <v>14</v>
      </c>
    </row>
    <row r="12" spans="1:4" ht="24.95" customHeight="1" x14ac:dyDescent="0.3">
      <c r="A12" s="50" t="s">
        <v>5</v>
      </c>
      <c r="B12" s="51"/>
      <c r="C12" s="14">
        <v>977304.42</v>
      </c>
      <c r="D12" s="1" t="s">
        <v>36</v>
      </c>
    </row>
    <row r="13" spans="1:4" s="10" customFormat="1" ht="39.950000000000003" customHeight="1" x14ac:dyDescent="0.3">
      <c r="A13" s="50" t="s">
        <v>6</v>
      </c>
      <c r="B13" s="51"/>
      <c r="C13" s="30">
        <v>143919</v>
      </c>
    </row>
    <row r="14" spans="1:4" s="10" customFormat="1" ht="24.95" customHeight="1" x14ac:dyDescent="0.3">
      <c r="A14" s="50" t="s">
        <v>7</v>
      </c>
      <c r="B14" s="51"/>
      <c r="C14" s="13" t="s">
        <v>14</v>
      </c>
    </row>
    <row r="15" spans="1:4" s="10" customFormat="1" ht="24.95" customHeight="1" x14ac:dyDescent="0.3">
      <c r="A15" s="50" t="s">
        <v>8</v>
      </c>
      <c r="B15" s="51"/>
      <c r="C15" s="14" t="s">
        <v>14</v>
      </c>
    </row>
    <row r="16" spans="1:4" ht="24.95" customHeight="1" x14ac:dyDescent="0.3">
      <c r="A16" s="50" t="s">
        <v>9</v>
      </c>
      <c r="B16" s="51"/>
      <c r="C16" s="13" t="s">
        <v>14</v>
      </c>
    </row>
    <row r="17" spans="1:8" ht="24.95" customHeight="1" thickBot="1" x14ac:dyDescent="0.35">
      <c r="A17" s="50" t="s">
        <v>10</v>
      </c>
      <c r="B17" s="51"/>
      <c r="C17" s="14" t="s">
        <v>18</v>
      </c>
    </row>
    <row r="18" spans="1:8" ht="24.95" customHeight="1" x14ac:dyDescent="0.3">
      <c r="A18" s="50" t="s">
        <v>11</v>
      </c>
      <c r="B18" s="51"/>
      <c r="C18" s="13" t="s">
        <v>14</v>
      </c>
      <c r="E18" s="61" t="s">
        <v>16</v>
      </c>
      <c r="F18" s="62"/>
      <c r="G18" s="62"/>
      <c r="H18" s="63"/>
    </row>
    <row r="19" spans="1:8" ht="39.950000000000003" customHeight="1" x14ac:dyDescent="0.3">
      <c r="A19" s="50" t="s">
        <v>12</v>
      </c>
      <c r="B19" s="51"/>
      <c r="C19" s="14" t="s">
        <v>18</v>
      </c>
      <c r="E19" s="59" t="s">
        <v>15</v>
      </c>
      <c r="F19" s="60"/>
      <c r="G19" s="60" t="s">
        <v>17</v>
      </c>
      <c r="H19" s="64"/>
    </row>
    <row r="20" spans="1:8" ht="39.950000000000003" customHeight="1" thickBot="1" x14ac:dyDescent="0.35">
      <c r="A20" s="56" t="s">
        <v>13</v>
      </c>
      <c r="B20" s="57"/>
      <c r="C20" s="29" t="s">
        <v>36</v>
      </c>
      <c r="E20" s="59"/>
      <c r="F20" s="60"/>
      <c r="G20" s="60"/>
      <c r="H20" s="64"/>
    </row>
    <row r="21" spans="1:8" ht="19.5" thickBot="1" x14ac:dyDescent="0.35">
      <c r="A21" s="58" t="s">
        <v>0</v>
      </c>
      <c r="B21" s="58"/>
      <c r="C21" s="15">
        <f>SUM(C11:C20)</f>
        <v>1121223.42</v>
      </c>
      <c r="E21" s="65" t="e">
        <f>#REF!-#REF!</f>
        <v>#REF!</v>
      </c>
      <c r="F21" s="66"/>
      <c r="G21" s="66" t="e">
        <f>#REF!-#REF!</f>
        <v>#REF!</v>
      </c>
      <c r="H21" s="67"/>
    </row>
    <row r="22" spans="1:8" x14ac:dyDescent="0.3">
      <c r="A22" s="11"/>
      <c r="B22" s="9"/>
    </row>
    <row r="23" spans="1:8" x14ac:dyDescent="0.3">
      <c r="B23" s="9"/>
    </row>
    <row r="24" spans="1:8" x14ac:dyDescent="0.3">
      <c r="B24" s="9"/>
    </row>
    <row r="25" spans="1:8" x14ac:dyDescent="0.3">
      <c r="B25" s="9"/>
    </row>
    <row r="26" spans="1:8" x14ac:dyDescent="0.3">
      <c r="A26" s="11"/>
      <c r="B26" s="9"/>
    </row>
    <row r="27" spans="1:8" x14ac:dyDescent="0.3">
      <c r="B27" s="9"/>
    </row>
    <row r="28" spans="1:8" x14ac:dyDescent="0.3">
      <c r="B28" s="9"/>
    </row>
    <row r="29" spans="1:8" x14ac:dyDescent="0.3">
      <c r="B29" s="9"/>
    </row>
    <row r="30" spans="1:8" x14ac:dyDescent="0.3">
      <c r="A30" s="11"/>
      <c r="B30" s="9"/>
    </row>
    <row r="31" spans="1:8" x14ac:dyDescent="0.3">
      <c r="B31" s="9"/>
    </row>
    <row r="32" spans="1:8" x14ac:dyDescent="0.3">
      <c r="B32" s="9"/>
    </row>
    <row r="33" spans="1:2" x14ac:dyDescent="0.3">
      <c r="B33" s="9"/>
    </row>
    <row r="34" spans="1:2" x14ac:dyDescent="0.3">
      <c r="A34" s="11"/>
      <c r="B34" s="9"/>
    </row>
    <row r="35" spans="1:2" x14ac:dyDescent="0.3">
      <c r="B35" s="9"/>
    </row>
    <row r="36" spans="1:2" x14ac:dyDescent="0.3">
      <c r="B36" s="9"/>
    </row>
    <row r="37" spans="1:2" x14ac:dyDescent="0.3">
      <c r="B37" s="9"/>
    </row>
    <row r="38" spans="1:2" x14ac:dyDescent="0.3">
      <c r="A38" s="11"/>
      <c r="B38" s="9"/>
    </row>
    <row r="39" spans="1:2" x14ac:dyDescent="0.3">
      <c r="B39" s="9"/>
    </row>
    <row r="40" spans="1:2" x14ac:dyDescent="0.3">
      <c r="B40" s="9"/>
    </row>
    <row r="41" spans="1:2" x14ac:dyDescent="0.3">
      <c r="B41" s="9"/>
    </row>
    <row r="42" spans="1:2" x14ac:dyDescent="0.3">
      <c r="A42" s="11"/>
      <c r="B42" s="9"/>
    </row>
    <row r="43" spans="1:2" x14ac:dyDescent="0.3">
      <c r="B43" s="9"/>
    </row>
    <row r="44" spans="1:2" x14ac:dyDescent="0.3">
      <c r="B44" s="9"/>
    </row>
    <row r="45" spans="1:2" x14ac:dyDescent="0.3">
      <c r="B45" s="9"/>
    </row>
    <row r="46" spans="1:2" x14ac:dyDescent="0.3">
      <c r="A46" s="11"/>
      <c r="B46" s="9"/>
    </row>
    <row r="47" spans="1:2" x14ac:dyDescent="0.3">
      <c r="B47" s="9"/>
    </row>
    <row r="48" spans="1:2" x14ac:dyDescent="0.3">
      <c r="B48" s="9"/>
    </row>
    <row r="49" spans="2:2" x14ac:dyDescent="0.3">
      <c r="B49" s="9"/>
    </row>
    <row r="50" spans="2:2" x14ac:dyDescent="0.3">
      <c r="B50" s="9"/>
    </row>
    <row r="51" spans="2:2" x14ac:dyDescent="0.3">
      <c r="B51" s="9"/>
    </row>
    <row r="52" spans="2:2" x14ac:dyDescent="0.3">
      <c r="B52" s="9"/>
    </row>
    <row r="53" spans="2:2" x14ac:dyDescent="0.3">
      <c r="B53" s="9"/>
    </row>
    <row r="54" spans="2:2" x14ac:dyDescent="0.3">
      <c r="B54" s="9"/>
    </row>
    <row r="55" spans="2:2" x14ac:dyDescent="0.3">
      <c r="B55" s="9"/>
    </row>
    <row r="56" spans="2:2" x14ac:dyDescent="0.3">
      <c r="B56" s="9"/>
    </row>
    <row r="57" spans="2:2" x14ac:dyDescent="0.3">
      <c r="B57" s="9"/>
    </row>
    <row r="58" spans="2:2" x14ac:dyDescent="0.3">
      <c r="B58" s="9"/>
    </row>
    <row r="59" spans="2:2" x14ac:dyDescent="0.3">
      <c r="B59" s="9"/>
    </row>
    <row r="60" spans="2:2" x14ac:dyDescent="0.3">
      <c r="B60" s="9"/>
    </row>
    <row r="61" spans="2:2" x14ac:dyDescent="0.3">
      <c r="B61" s="9"/>
    </row>
    <row r="62" spans="2:2" x14ac:dyDescent="0.3">
      <c r="B62" s="9"/>
    </row>
    <row r="63" spans="2:2" x14ac:dyDescent="0.3">
      <c r="B63" s="9"/>
    </row>
  </sheetData>
  <mergeCells count="21">
    <mergeCell ref="A18:B18"/>
    <mergeCell ref="A19:B19"/>
    <mergeCell ref="A20:B20"/>
    <mergeCell ref="A21:B21"/>
    <mergeCell ref="E19:F20"/>
    <mergeCell ref="E18:H18"/>
    <mergeCell ref="G19:H20"/>
    <mergeCell ref="E21:F21"/>
    <mergeCell ref="G21:H21"/>
    <mergeCell ref="A3:C3"/>
    <mergeCell ref="A4:C4"/>
    <mergeCell ref="A6:C7"/>
    <mergeCell ref="A17:B17"/>
    <mergeCell ref="A9:B9"/>
    <mergeCell ref="A10:B10"/>
    <mergeCell ref="A11:B11"/>
    <mergeCell ref="A12:B12"/>
    <mergeCell ref="A13:B13"/>
    <mergeCell ref="A14:B14"/>
    <mergeCell ref="A15:B15"/>
    <mergeCell ref="A16:B16"/>
  </mergeCells>
  <printOptions horizontalCentered="1"/>
  <pageMargins left="1.0236220472440944" right="0.19685039370078741" top="0.51181102362204722" bottom="0.43307086614173229" header="0.27559055118110237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Распр.ср-в ТИК</vt:lpstr>
      <vt:lpstr>Средства на ДОТ</vt:lpstr>
      <vt:lpstr>Смета ТИК прил4</vt:lpstr>
      <vt:lpstr>'Средства на ДОТ'!Заголовки_для_печати</vt:lpstr>
      <vt:lpstr>'Смета ТИК прил4'!Область_печати</vt:lpstr>
      <vt:lpstr>'Средства на ДОТ'!Область_печати</vt:lpstr>
    </vt:vector>
  </TitlesOfParts>
  <Company>Uk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</dc:creator>
  <cp:lastModifiedBy>pc2</cp:lastModifiedBy>
  <cp:lastPrinted>2021-09-02T07:58:02Z</cp:lastPrinted>
  <dcterms:created xsi:type="dcterms:W3CDTF">2004-08-27T07:28:57Z</dcterms:created>
  <dcterms:modified xsi:type="dcterms:W3CDTF">2021-09-03T14:53:02Z</dcterms:modified>
</cp:coreProperties>
</file>